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5960" yWindow="870" windowWidth="11850" windowHeight="13905"/>
  </bookViews>
  <sheets>
    <sheet name="Hoja1" sheetId="1" r:id="rId1"/>
  </sheets>
  <definedNames>
    <definedName name="E_1">Hoja1!$B$3:$B$8</definedName>
    <definedName name="G_1">Hoja1!$H$3:$H$8</definedName>
    <definedName name="G_2">Hoja1!$I$3:$I$8</definedName>
    <definedName name="G_3">Hoja1!$J$3:$J$8</definedName>
    <definedName name="M_1">Hoja1!$K$3:$K$8</definedName>
    <definedName name="N_1">Hoja1!$A$3:$A$8</definedName>
    <definedName name="P_1">Hoja1!$C$3:$C$8</definedName>
    <definedName name="P_2">Hoja1!$D$3:$D$8</definedName>
    <definedName name="P_3">Hoja1!$E$3:$E$8</definedName>
    <definedName name="T_1">Hoja1!$F$3:$F$8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F5" i="1"/>
  <c r="F4" i="1"/>
  <c r="F3" i="1"/>
  <c r="H5" i="1" l="1"/>
  <c r="H6" i="1"/>
  <c r="H7" i="1"/>
  <c r="H8" i="1"/>
  <c r="H3" i="1"/>
  <c r="H4" i="1"/>
  <c r="I4" i="1" l="1"/>
  <c r="I8" i="1"/>
  <c r="I7" i="1"/>
  <c r="I5" i="1"/>
  <c r="I6" i="1"/>
  <c r="I3" i="1"/>
  <c r="J3" i="1" l="1"/>
  <c r="J8" i="1"/>
  <c r="J4" i="1"/>
  <c r="J5" i="1"/>
  <c r="J6" i="1"/>
  <c r="J7" i="1"/>
  <c r="K5" i="1" l="1"/>
  <c r="K7" i="1"/>
  <c r="K4" i="1"/>
  <c r="K8" i="1"/>
  <c r="K6" i="1"/>
  <c r="K3" i="1"/>
  <c r="F15" i="1" l="1"/>
  <c r="F16" i="1"/>
  <c r="F14" i="1"/>
  <c r="E15" i="1" l="1"/>
  <c r="D14" i="1"/>
  <c r="C16" i="1"/>
  <c r="E14" i="1"/>
  <c r="E16" i="1"/>
  <c r="C14" i="1"/>
  <c r="C15" i="1"/>
  <c r="D16" i="1"/>
  <c r="D15" i="1"/>
</calcChain>
</file>

<file path=xl/comments1.xml><?xml version="1.0" encoding="utf-8"?>
<comments xmlns="http://schemas.openxmlformats.org/spreadsheetml/2006/main">
  <authors>
    <author>madrizh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</rPr>
          <t xml:space="preserve">
***Están ocultas (H, I, J, K)
***Valor auxiliar para empates Total (F3:F8)
***Si la combinación de pruebaX y Total se repite es imposible desempatar a menos que se indique otro valor auxiliar 
</t>
        </r>
      </text>
    </comment>
  </commentList>
</comments>
</file>

<file path=xl/sharedStrings.xml><?xml version="1.0" encoding="utf-8"?>
<sst xmlns="http://schemas.openxmlformats.org/spreadsheetml/2006/main" count="27" uniqueCount="24">
  <si>
    <t>Nombre</t>
  </si>
  <si>
    <t>Laura</t>
  </si>
  <si>
    <t>Luis</t>
  </si>
  <si>
    <t>Antonio</t>
  </si>
  <si>
    <t>David</t>
  </si>
  <si>
    <t>Alex</t>
  </si>
  <si>
    <t>Prueba 1</t>
  </si>
  <si>
    <t>Prueba 2</t>
  </si>
  <si>
    <t>Prueba 3</t>
  </si>
  <si>
    <t>Equipo</t>
  </si>
  <si>
    <t>Amarillo</t>
  </si>
  <si>
    <t>Azul</t>
  </si>
  <si>
    <t>Verde</t>
  </si>
  <si>
    <t>Blanco</t>
  </si>
  <si>
    <t>Negro</t>
  </si>
  <si>
    <t>GANADOR</t>
  </si>
  <si>
    <t>SEGUNDO</t>
  </si>
  <si>
    <t>TERCERO</t>
  </si>
  <si>
    <t>Elegir prueba</t>
  </si>
  <si>
    <t>Total</t>
  </si>
  <si>
    <t>Puntos en la prueba elegida</t>
  </si>
  <si>
    <t>PUNTUACIONES PRUEBAS</t>
  </si>
  <si>
    <t>Prueba:</t>
  </si>
  <si>
    <t>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</si>
</sst>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NumberFormat="1" applyBorder="1" applyAlignment="1">
      <alignment horizontal="center" vertical="center"/>
    </xf>
    <xf numFmtId="0" fontId="0" fillId="6" borderId="3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10</xdr:row>
      <xdr:rowOff>104775</xdr:rowOff>
    </xdr:from>
    <xdr:to>
      <xdr:col>1</xdr:col>
      <xdr:colOff>704850</xdr:colOff>
      <xdr:row>10</xdr:row>
      <xdr:rowOff>104775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xmlns="" id="{23D026D2-FB76-46CE-9F1E-2457EB41C678}"/>
            </a:ext>
          </a:extLst>
        </xdr:cNvPr>
        <xdr:cNvCxnSpPr/>
      </xdr:nvCxnSpPr>
      <xdr:spPr>
        <a:xfrm>
          <a:off x="876300" y="2009775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K16"/>
  <sheetViews>
    <sheetView tabSelected="1" workbookViewId="0">
      <selection activeCell="P18" sqref="P18"/>
    </sheetView>
  </sheetViews>
  <sheetFormatPr baseColWidth="10" defaultRowHeight="15" x14ac:dyDescent="0.25"/>
  <cols>
    <col min="1" max="2" width="11.42578125" style="3"/>
    <col min="3" max="4" width="11.85546875" style="3" bestFit="1" customWidth="1"/>
    <col min="5" max="7" width="11.42578125" style="3"/>
    <col min="8" max="8" width="11.42578125" style="3" hidden="1" customWidth="1"/>
    <col min="9" max="10" width="11.85546875" style="3" hidden="1" customWidth="1"/>
    <col min="11" max="11" width="11.42578125" style="3" hidden="1" customWidth="1"/>
    <col min="12" max="16384" width="11.42578125" style="3"/>
  </cols>
  <sheetData>
    <row r="1" spans="1:11" x14ac:dyDescent="0.25">
      <c r="C1" s="13" t="s">
        <v>21</v>
      </c>
      <c r="D1" s="13"/>
      <c r="E1" s="13"/>
    </row>
    <row r="2" spans="1:11" x14ac:dyDescent="0.25">
      <c r="A2" s="4" t="s">
        <v>0</v>
      </c>
      <c r="B2" s="4" t="s">
        <v>9</v>
      </c>
      <c r="C2" s="4" t="s">
        <v>6</v>
      </c>
      <c r="D2" s="4" t="s">
        <v>7</v>
      </c>
      <c r="E2" s="4" t="s">
        <v>8</v>
      </c>
      <c r="F2" s="4" t="s">
        <v>19</v>
      </c>
    </row>
    <row r="3" spans="1:11" x14ac:dyDescent="0.25">
      <c r="A3" s="1" t="s">
        <v>1</v>
      </c>
      <c r="B3" s="1" t="s">
        <v>10</v>
      </c>
      <c r="C3" s="12">
        <v>40</v>
      </c>
      <c r="D3" s="12">
        <v>10</v>
      </c>
      <c r="E3" s="12">
        <v>20</v>
      </c>
      <c r="F3" s="12">
        <f>+SUM(C3:E3)</f>
        <v>70</v>
      </c>
      <c r="H3" s="1">
        <f t="shared" ref="H3:H8" si="0">CHOOSE($D$11,C3,D3,E3)+IF(LARGE(CHOOSE($D$11,P_1,P_2,P_3),1)&lt;&gt;CHOOSE($D$11,C3,D3,E3),0,F3)</f>
        <v>40</v>
      </c>
      <c r="I3" s="1">
        <f t="shared" ref="I3:I8" si="1">H3+IF(AND(LARGE(G_1,1)&lt;&gt;H3,LARGE(G_1,2)&lt;&gt;H3),0,F3)</f>
        <v>110</v>
      </c>
      <c r="J3" s="1">
        <f t="shared" ref="J3:J8" si="2">I3+IF(AND(LARGE(G_2,1)&lt;&gt;I3,LARGE(G_2,2)&lt;&gt;I3,LARGE(G_2,3)&lt;&gt;I3),0,F3)</f>
        <v>180</v>
      </c>
      <c r="K3" s="1" t="str">
        <f t="shared" ref="K3:K8" si="3">IF(COUNTIF(G_3,J3)&gt;=2," ...controversia por empate","")</f>
        <v/>
      </c>
    </row>
    <row r="4" spans="1:11" x14ac:dyDescent="0.25">
      <c r="A4" s="1" t="s">
        <v>23</v>
      </c>
      <c r="B4" s="1" t="s">
        <v>11</v>
      </c>
      <c r="C4" s="12">
        <v>30</v>
      </c>
      <c r="D4" s="12">
        <v>25</v>
      </c>
      <c r="E4" s="12">
        <v>20</v>
      </c>
      <c r="F4" s="12">
        <f t="shared" ref="F4:F8" si="4">+SUM(C4:E4)</f>
        <v>75</v>
      </c>
      <c r="H4" s="1">
        <f t="shared" si="0"/>
        <v>30</v>
      </c>
      <c r="I4" s="1">
        <f t="shared" si="1"/>
        <v>30</v>
      </c>
      <c r="J4" s="1">
        <f t="shared" si="2"/>
        <v>105</v>
      </c>
      <c r="K4" s="1" t="str">
        <f t="shared" si="3"/>
        <v/>
      </c>
    </row>
    <row r="5" spans="1:11" x14ac:dyDescent="0.25">
      <c r="A5" s="1" t="s">
        <v>2</v>
      </c>
      <c r="B5" s="1" t="s">
        <v>10</v>
      </c>
      <c r="C5" s="12">
        <v>50</v>
      </c>
      <c r="D5" s="12">
        <v>30</v>
      </c>
      <c r="E5" s="12">
        <v>10</v>
      </c>
      <c r="F5" s="12">
        <f t="shared" si="4"/>
        <v>90</v>
      </c>
      <c r="H5" s="1">
        <f t="shared" si="0"/>
        <v>140</v>
      </c>
      <c r="I5" s="1">
        <f t="shared" si="1"/>
        <v>230</v>
      </c>
      <c r="J5" s="1">
        <f t="shared" si="2"/>
        <v>320</v>
      </c>
      <c r="K5" s="1" t="str">
        <f t="shared" si="3"/>
        <v/>
      </c>
    </row>
    <row r="6" spans="1:11" x14ac:dyDescent="0.25">
      <c r="A6" s="1" t="s">
        <v>3</v>
      </c>
      <c r="B6" s="1" t="s">
        <v>12</v>
      </c>
      <c r="C6" s="12">
        <v>20</v>
      </c>
      <c r="D6" s="12">
        <v>40</v>
      </c>
      <c r="E6" s="12">
        <v>5</v>
      </c>
      <c r="F6" s="12">
        <f t="shared" si="4"/>
        <v>65</v>
      </c>
      <c r="H6" s="1">
        <f t="shared" si="0"/>
        <v>20</v>
      </c>
      <c r="I6" s="1">
        <f t="shared" si="1"/>
        <v>20</v>
      </c>
      <c r="J6" s="1">
        <f t="shared" si="2"/>
        <v>20</v>
      </c>
      <c r="K6" s="1" t="str">
        <f t="shared" si="3"/>
        <v/>
      </c>
    </row>
    <row r="7" spans="1:11" x14ac:dyDescent="0.25">
      <c r="A7" s="1" t="s">
        <v>4</v>
      </c>
      <c r="B7" s="1" t="s">
        <v>13</v>
      </c>
      <c r="C7" s="12">
        <v>5</v>
      </c>
      <c r="D7" s="12">
        <v>50</v>
      </c>
      <c r="E7" s="12">
        <v>5</v>
      </c>
      <c r="F7" s="12">
        <f t="shared" si="4"/>
        <v>60</v>
      </c>
      <c r="H7" s="1">
        <f t="shared" si="0"/>
        <v>5</v>
      </c>
      <c r="I7" s="1">
        <f t="shared" si="1"/>
        <v>5</v>
      </c>
      <c r="J7" s="1">
        <f t="shared" si="2"/>
        <v>5</v>
      </c>
      <c r="K7" s="1" t="str">
        <f t="shared" si="3"/>
        <v/>
      </c>
    </row>
    <row r="8" spans="1:11" x14ac:dyDescent="0.25">
      <c r="A8" s="1" t="s">
        <v>5</v>
      </c>
      <c r="B8" s="1" t="s">
        <v>14</v>
      </c>
      <c r="C8" s="12">
        <v>10</v>
      </c>
      <c r="D8" s="12">
        <v>60</v>
      </c>
      <c r="E8" s="12">
        <v>0</v>
      </c>
      <c r="F8" s="12">
        <f t="shared" si="4"/>
        <v>70</v>
      </c>
      <c r="H8" s="1">
        <f t="shared" si="0"/>
        <v>10</v>
      </c>
      <c r="I8" s="1">
        <f t="shared" si="1"/>
        <v>10</v>
      </c>
      <c r="J8" s="1">
        <f t="shared" si="2"/>
        <v>10</v>
      </c>
      <c r="K8" s="1" t="str">
        <f t="shared" si="3"/>
        <v/>
      </c>
    </row>
    <row r="10" spans="1:11" ht="15.75" thickBot="1" x14ac:dyDescent="0.3"/>
    <row r="11" spans="1:11" ht="15.75" thickBot="1" x14ac:dyDescent="0.3">
      <c r="A11" s="5" t="s">
        <v>18</v>
      </c>
      <c r="C11" s="2" t="s">
        <v>22</v>
      </c>
      <c r="D11" s="2">
        <v>1</v>
      </c>
    </row>
    <row r="13" spans="1:11" ht="45" x14ac:dyDescent="0.25">
      <c r="C13" s="6" t="s">
        <v>0</v>
      </c>
      <c r="D13" s="6" t="s">
        <v>9</v>
      </c>
      <c r="E13" s="7" t="s">
        <v>20</v>
      </c>
    </row>
    <row r="14" spans="1:11" x14ac:dyDescent="0.25">
      <c r="B14" s="8" t="s">
        <v>15</v>
      </c>
      <c r="C14" s="1" t="str">
        <f>VLOOKUP(LARGE(G_3,1),CHOOSE({2,1},N_1,G_3),2,FALSE)</f>
        <v>Luis</v>
      </c>
      <c r="D14" s="1" t="str">
        <f>VLOOKUP(LARGE(G_3,1),CHOOSE({2,1},E_1,G_3),2,FALSE)</f>
        <v>Amarillo</v>
      </c>
      <c r="E14" s="1">
        <f>VLOOKUP(LARGE(G_3,1),CHOOSE({2,1},CHOOSE(D11,P_1,P_2,P_3),G_3),2,FALSE)</f>
        <v>50</v>
      </c>
      <c r="F14" s="11" t="str">
        <f>VLOOKUP(LARGE(G_3,1),$J$3:$K$8,2,FALSE)</f>
        <v/>
      </c>
    </row>
    <row r="15" spans="1:11" x14ac:dyDescent="0.25">
      <c r="B15" s="9" t="s">
        <v>16</v>
      </c>
      <c r="C15" s="1" t="str">
        <f>VLOOKUP(LARGE(G_3,2),CHOOSE({2,1},N_1,G_3),2,FALSE)</f>
        <v>Laura</v>
      </c>
      <c r="D15" s="1" t="str">
        <f>VLOOKUP(LARGE(G_3,2),CHOOSE({2,1},E_1,G_3),2,)</f>
        <v>Amarillo</v>
      </c>
      <c r="E15" s="1">
        <f>VLOOKUP(LARGE(G_3,2),CHOOSE({2,1},CHOOSE(D11,P_1,P_2,P_3),G_3),2,FALSE)</f>
        <v>40</v>
      </c>
      <c r="F15" s="11" t="str">
        <f>VLOOKUP(LARGE(G_3,2),$J$3:$K$8,2,FALSE)</f>
        <v/>
      </c>
    </row>
    <row r="16" spans="1:11" x14ac:dyDescent="0.25">
      <c r="B16" s="10" t="s">
        <v>17</v>
      </c>
      <c r="C16" s="1" t="str">
        <f>VLOOKUP(LARGE(G_3,3),CHOOSE({2,1},N_1,G_3),2,FALSE)</f>
        <v>Angel</v>
      </c>
      <c r="D16" s="1" t="str">
        <f>VLOOKUP(LARGE(G_3,3),CHOOSE({2,1},E_1,G_3),2,)</f>
        <v>Azul</v>
      </c>
      <c r="E16" s="1">
        <f>VLOOKUP(LARGE(G_3,3),CHOOSE({2,1},CHOOSE(D11,P_1,P_2,P_3),G_3),2,FALSE)</f>
        <v>30</v>
      </c>
      <c r="F16" s="5" t="str">
        <f>VLOOKUP(LARGE(G_3,3),$J$3:$K$8,2,FALSE)</f>
        <v/>
      </c>
    </row>
  </sheetData>
  <mergeCells count="1">
    <mergeCell ref="C1:E1"/>
  </mergeCells>
  <dataValidations count="1">
    <dataValidation type="list" errorStyle="warning" allowBlank="1" showInputMessage="1" showErrorMessage="1" promptTitle="N° Prueba" sqref="D11">
      <formula1>"1,2,3"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10</vt:i4>
      </vt:variant>
    </vt:vector>
  </HeadingPairs>
  <TitlesOfParts>
    <vt:vector size="11" baseType="lpstr">
      <vt:lpstr>Hoja1</vt:lpstr>
      <vt:lpstr>E_1</vt:lpstr>
      <vt:lpstr>G_1</vt:lpstr>
      <vt:lpstr>G_2</vt:lpstr>
      <vt:lpstr>G_3</vt:lpstr>
      <vt:lpstr>M_1</vt:lpstr>
      <vt:lpstr>N_1</vt:lpstr>
      <vt:lpstr>P_1</vt:lpstr>
      <vt:lpstr>P_2</vt:lpstr>
      <vt:lpstr>P_3</vt:lpstr>
      <vt:lpstr>T_1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Molina</dc:creator>
  <cp:lastModifiedBy>madrizh</cp:lastModifiedBy>
  <dcterms:created xsi:type="dcterms:W3CDTF">2019-08-08T06:56:55Z</dcterms:created>
  <dcterms:modified xsi:type="dcterms:W3CDTF">2019-08-11T02:58:22Z</dcterms:modified>
</cp:coreProperties>
</file>